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Вожег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M8" i="3" l="1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7" i="3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7" i="3"/>
  <c r="AK31" i="3" l="1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<sst xmlns="http://schemas.openxmlformats.org/spreadsheetml/2006/main" count="103" uniqueCount="75">
  <si>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</si>
  <si>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</si>
  <si>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</si>
  <si>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</si>
  <si>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</si>
  <si>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</si>
  <si>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</si>
  <si>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</si>
  <si>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</si>
  <si>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</si>
  <si>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</si>
  <si>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</si>
  <si>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</si>
  <si>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</si>
  <si>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</si>
  <si>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</si>
  <si>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</si>
  <si>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</si>
  <si>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</si>
  <si>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</si>
  <si>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</si>
  <si>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</si>
  <si>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</si>
  <si>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</si>
  <si>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</si>
  <si>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</si>
  <si>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</si>
  <si>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</si>
  <si>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</si>
  <si>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</si>
  <si>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</si>
  <si>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</si>
  <si>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</si>
  <si>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</si>
  <si>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</si>
  <si>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</si>
  <si>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</si>
  <si>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</si>
  <si>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Вожега</t>
  </si>
  <si>
    <t xml:space="preserve"> 0,4 Вожега ТСН ао RS УСПД</t>
  </si>
  <si>
    <t xml:space="preserve"> 10 Вожега Т 1 ап RS УСПД</t>
  </si>
  <si>
    <t xml:space="preserve"> 10 Вожега Т 2 ап</t>
  </si>
  <si>
    <t xml:space="preserve"> 10 Вожега-База ао</t>
  </si>
  <si>
    <t xml:space="preserve"> 10 Вожега-База ао RS УСПД</t>
  </si>
  <si>
    <t xml:space="preserve"> 10 Вожега-Водокачка ао RS УСПД</t>
  </si>
  <si>
    <t xml:space="preserve"> 10 Вожега-Вожегодский ао RS УСПД</t>
  </si>
  <si>
    <t xml:space="preserve"> 10 Вожега-Восточный ао</t>
  </si>
  <si>
    <t xml:space="preserve"> 10 Вожега-Восточный ао RS УСПД</t>
  </si>
  <si>
    <t xml:space="preserve"> 10 Вожега-Гараж ао RS УСПД</t>
  </si>
  <si>
    <t xml:space="preserve"> 10 Вожега-Железнодорожный ао RS УСПД</t>
  </si>
  <si>
    <t xml:space="preserve"> 10 Вожега-Заводской ао</t>
  </si>
  <si>
    <t xml:space="preserve"> 10 Вожега-Заводской ао RS УСПД</t>
  </si>
  <si>
    <t xml:space="preserve"> 10 Вожега-Западный ао</t>
  </si>
  <si>
    <t xml:space="preserve"> 10 Вожега-Западный ао RS УСПД</t>
  </si>
  <si>
    <t xml:space="preserve"> 10 Вожега-Комплекс ао RS УСПД</t>
  </si>
  <si>
    <t xml:space="preserve"> 10 Вожега-Ленинский путь ао RS УСПД</t>
  </si>
  <si>
    <t xml:space="preserve"> 10 Вожега-Марьино ао RS УСПД</t>
  </si>
  <si>
    <t xml:space="preserve"> 10 Вожега-Отрадное ао RS УСПД</t>
  </si>
  <si>
    <t xml:space="preserve"> 10 Вожега-Сямба ао RS УСПД</t>
  </si>
  <si>
    <t xml:space="preserve"> 10 Вожега-Центральный (Профорест) ао</t>
  </si>
  <si>
    <t xml:space="preserve"> 10 Вожега-Центральный (Профорест) ао RS УСПД</t>
  </si>
  <si>
    <t xml:space="preserve"> 10 Вожега-Чкалово ао RS УСПД</t>
  </si>
  <si>
    <t xml:space="preserve"> 10 Вожега-Явенга ао RS УСПД</t>
  </si>
  <si>
    <t xml:space="preserve"> 110 Вожега СМВ ао</t>
  </si>
  <si>
    <t xml:space="preserve"> 110 Вожега СМВ ао RS УСПД</t>
  </si>
  <si>
    <t xml:space="preserve"> 110 Вожега СМВ ап</t>
  </si>
  <si>
    <t xml:space="preserve"> 110 Вожега СМВ ап RS УСПД</t>
  </si>
  <si>
    <t xml:space="preserve"> 35 Вожега Т 1 ао RS УСПД</t>
  </si>
  <si>
    <t xml:space="preserve"> 35 Вожега Т 1 ап RS УСПД</t>
  </si>
  <si>
    <t xml:space="preserve"> 35 Вожега Т 2 ао RS УСПД</t>
  </si>
  <si>
    <t xml:space="preserve"> 35 Вожега Т 2 ап RS УСПД</t>
  </si>
  <si>
    <t xml:space="preserve"> 35 Вожега-Гридино ао RS УСПД</t>
  </si>
  <si>
    <t xml:space="preserve"> 35 Вожега-Гридино ап RS УСПД</t>
  </si>
  <si>
    <t xml:space="preserve"> 35 Вожега-Деревенька 2 ао RS УСПД</t>
  </si>
  <si>
    <t xml:space="preserve"> 35 Вожега-Деревенька 2 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</si>
</sst>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C7" activePane="bottomRight" state="frozen"/>
      <selection pane="topRight" activeCell="B1" sqref="B1"/>
      <selection pane="bottomLeft" activeCell="A7" sqref="A7"/>
      <selection pane="bottomRight" activeCell="AN7" sqref="AN7:AN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34" t="s">
        <v>36</v>
      </c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Вожега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35" t="s">
        <v>37</v>
      </c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81" t="s">
        <v>40</v>
      </c>
      <c r="D6" s="8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81" t="s">
        <v>68</v>
      </c>
      <c r="AF6" s="70" t="s">
        <v>69</v>
      </c>
      <c r="AG6" s="81" t="s">
        <v>70</v>
      </c>
      <c r="AH6" s="70" t="s">
        <v>71</v>
      </c>
      <c r="AI6" s="70" t="s">
        <v>72</v>
      </c>
      <c r="AJ6" s="70" t="s">
        <v>73</v>
      </c>
      <c r="AK6" s="71" t="s">
        <v>74</v>
      </c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1.5920000000000001</v>
      </c>
      <c r="C7" s="73">
        <v>254.4</v>
      </c>
      <c r="D7" s="73">
        <v>1174.8</v>
      </c>
      <c r="E7" s="73">
        <v>55.6</v>
      </c>
      <c r="F7" s="73">
        <v>55.6</v>
      </c>
      <c r="G7" s="73">
        <v>0</v>
      </c>
      <c r="H7" s="73">
        <v>19.400000000000002</v>
      </c>
      <c r="I7" s="73">
        <v>126.60000000000001</v>
      </c>
      <c r="J7" s="73">
        <v>126.5</v>
      </c>
      <c r="K7" s="73">
        <v>13</v>
      </c>
      <c r="L7" s="73">
        <v>18</v>
      </c>
      <c r="M7" s="73">
        <v>224</v>
      </c>
      <c r="N7" s="73">
        <v>224</v>
      </c>
      <c r="O7" s="73">
        <v>252.8</v>
      </c>
      <c r="P7" s="73">
        <v>253.20000000000002</v>
      </c>
      <c r="Q7" s="73">
        <v>0.3</v>
      </c>
      <c r="R7" s="73">
        <v>4.6000000000000005</v>
      </c>
      <c r="S7" s="73">
        <v>80.8</v>
      </c>
      <c r="T7" s="73">
        <v>14.200000000000001</v>
      </c>
      <c r="U7" s="73">
        <v>42</v>
      </c>
      <c r="V7" s="73">
        <v>508.8</v>
      </c>
      <c r="W7" s="73">
        <v>508.8</v>
      </c>
      <c r="X7" s="73">
        <v>28.400000000000002</v>
      </c>
      <c r="Y7" s="73">
        <v>43.2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3">
        <v>189</v>
      </c>
      <c r="AF7" s="73">
        <v>0</v>
      </c>
      <c r="AG7" s="73">
        <v>239.4</v>
      </c>
      <c r="AH7" s="73">
        <v>0</v>
      </c>
      <c r="AI7" s="73">
        <v>0</v>
      </c>
      <c r="AJ7" s="73">
        <v>239.4</v>
      </c>
      <c r="AK7" s="74">
        <v>0</v>
      </c>
      <c r="AL7" s="45">
        <f>SUM(C7,D7,AE7,AG7)</f>
        <v>1857.6000000000001</v>
      </c>
      <c r="AM7" s="45">
        <f>AL7/1000</f>
        <v>1.8576000000000001</v>
      </c>
      <c r="AN7" s="45">
        <v>1.8576000000000001</v>
      </c>
    </row>
    <row r="8" spans="1:54" x14ac:dyDescent="0.2">
      <c r="A8" s="75" t="s">
        <v>4</v>
      </c>
      <c r="B8" s="76">
        <v>1.5680000000000001</v>
      </c>
      <c r="C8" s="76">
        <v>235.20000000000002</v>
      </c>
      <c r="D8" s="76">
        <v>927.6</v>
      </c>
      <c r="E8" s="76">
        <v>50.800000000000004</v>
      </c>
      <c r="F8" s="76">
        <v>50.800000000000004</v>
      </c>
      <c r="G8" s="76">
        <v>0</v>
      </c>
      <c r="H8" s="76">
        <v>18.400000000000002</v>
      </c>
      <c r="I8" s="76">
        <v>115.2</v>
      </c>
      <c r="J8" s="76">
        <v>115.2</v>
      </c>
      <c r="K8" s="76">
        <v>12</v>
      </c>
      <c r="L8" s="76">
        <v>17.600000000000001</v>
      </c>
      <c r="M8" s="76">
        <v>54.4</v>
      </c>
      <c r="N8" s="76">
        <v>54.4</v>
      </c>
      <c r="O8" s="76">
        <v>229.6</v>
      </c>
      <c r="P8" s="76">
        <v>229.6</v>
      </c>
      <c r="Q8" s="76">
        <v>0</v>
      </c>
      <c r="R8" s="76">
        <v>4.6000000000000005</v>
      </c>
      <c r="S8" s="76">
        <v>76</v>
      </c>
      <c r="T8" s="76">
        <v>12.3</v>
      </c>
      <c r="U8" s="76">
        <v>44.800000000000004</v>
      </c>
      <c r="V8" s="76">
        <v>458.40000000000003</v>
      </c>
      <c r="W8" s="76">
        <v>458.40000000000003</v>
      </c>
      <c r="X8" s="76">
        <v>23.8</v>
      </c>
      <c r="Y8" s="76">
        <v>45</v>
      </c>
      <c r="Z8" s="76">
        <v>0</v>
      </c>
      <c r="AA8" s="76">
        <v>0</v>
      </c>
      <c r="AB8" s="76">
        <v>0</v>
      </c>
      <c r="AC8" s="76">
        <v>0</v>
      </c>
      <c r="AD8" s="76">
        <v>0</v>
      </c>
      <c r="AE8" s="76">
        <v>170.1</v>
      </c>
      <c r="AF8" s="76">
        <v>0</v>
      </c>
      <c r="AG8" s="76">
        <v>216.3</v>
      </c>
      <c r="AH8" s="76">
        <v>0</v>
      </c>
      <c r="AI8" s="76">
        <v>0</v>
      </c>
      <c r="AJ8" s="76">
        <v>214.20000000000002</v>
      </c>
      <c r="AK8" s="77">
        <v>0</v>
      </c>
      <c r="AL8" s="45">
        <f t="shared" ref="AL8:AL30" si="0">SUM(C8,D8,AE8,AG8)</f>
        <v>1549.1999999999998</v>
      </c>
      <c r="AM8" s="45">
        <f t="shared" ref="AM8:AM30" si="1">AL8/1000</f>
        <v>1.5491999999999999</v>
      </c>
      <c r="AN8" s="45">
        <v>1.5491999999999999</v>
      </c>
    </row>
    <row r="9" spans="1:54" x14ac:dyDescent="0.2">
      <c r="A9" s="75" t="s">
        <v>5</v>
      </c>
      <c r="B9" s="76">
        <v>1.4160000000000001</v>
      </c>
      <c r="C9" s="76">
        <v>180</v>
      </c>
      <c r="D9" s="76">
        <v>784.80000000000007</v>
      </c>
      <c r="E9" s="76">
        <v>47.6</v>
      </c>
      <c r="F9" s="76">
        <v>47.800000000000004</v>
      </c>
      <c r="G9" s="76">
        <v>0</v>
      </c>
      <c r="H9" s="76">
        <v>17.2</v>
      </c>
      <c r="I9" s="76">
        <v>74.600000000000009</v>
      </c>
      <c r="J9" s="76">
        <v>74.7</v>
      </c>
      <c r="K9" s="76">
        <v>8.1999999999999993</v>
      </c>
      <c r="L9" s="76">
        <v>14.4</v>
      </c>
      <c r="M9" s="76">
        <v>34.4</v>
      </c>
      <c r="N9" s="76">
        <v>34.800000000000004</v>
      </c>
      <c r="O9" s="76">
        <v>170.4</v>
      </c>
      <c r="P9" s="76">
        <v>170.4</v>
      </c>
      <c r="Q9" s="76">
        <v>0</v>
      </c>
      <c r="R9" s="76">
        <v>3.6</v>
      </c>
      <c r="S9" s="76">
        <v>68.600000000000009</v>
      </c>
      <c r="T9" s="76">
        <v>10.8</v>
      </c>
      <c r="U9" s="76">
        <v>48</v>
      </c>
      <c r="V9" s="76">
        <v>403.2</v>
      </c>
      <c r="W9" s="76">
        <v>404</v>
      </c>
      <c r="X9" s="76">
        <v>18.2</v>
      </c>
      <c r="Y9" s="76">
        <v>44.4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6">
        <v>161.70000000000002</v>
      </c>
      <c r="AF9" s="76">
        <v>0</v>
      </c>
      <c r="AG9" s="76">
        <v>201.6</v>
      </c>
      <c r="AH9" s="76">
        <v>0</v>
      </c>
      <c r="AI9" s="76">
        <v>0</v>
      </c>
      <c r="AJ9" s="76">
        <v>201.6</v>
      </c>
      <c r="AK9" s="77">
        <v>0</v>
      </c>
      <c r="AL9" s="45">
        <f t="shared" si="0"/>
        <v>1328.1</v>
      </c>
      <c r="AM9" s="45">
        <f t="shared" si="1"/>
        <v>1.3280999999999998</v>
      </c>
      <c r="AN9" s="45">
        <v>1.3280999999999998</v>
      </c>
    </row>
    <row r="10" spans="1:54" x14ac:dyDescent="0.2">
      <c r="A10" s="75" t="s">
        <v>6</v>
      </c>
      <c r="B10" s="76">
        <v>1.36</v>
      </c>
      <c r="C10" s="76">
        <v>172.8</v>
      </c>
      <c r="D10" s="76">
        <v>796.80000000000007</v>
      </c>
      <c r="E10" s="76">
        <v>49.2</v>
      </c>
      <c r="F10" s="76">
        <v>49.2</v>
      </c>
      <c r="G10" s="76">
        <v>0</v>
      </c>
      <c r="H10" s="76">
        <v>15.200000000000001</v>
      </c>
      <c r="I10" s="76">
        <v>74.2</v>
      </c>
      <c r="J10" s="76">
        <v>74</v>
      </c>
      <c r="K10" s="76">
        <v>6.9</v>
      </c>
      <c r="L10" s="76">
        <v>14.4</v>
      </c>
      <c r="M10" s="76">
        <v>33.6</v>
      </c>
      <c r="N10" s="76">
        <v>33.6</v>
      </c>
      <c r="O10" s="76">
        <v>172.8</v>
      </c>
      <c r="P10" s="76">
        <v>172.8</v>
      </c>
      <c r="Q10" s="76">
        <v>0</v>
      </c>
      <c r="R10" s="76">
        <v>15.8</v>
      </c>
      <c r="S10" s="76">
        <v>64</v>
      </c>
      <c r="T10" s="76">
        <v>11.700000000000001</v>
      </c>
      <c r="U10" s="76">
        <v>48.4</v>
      </c>
      <c r="V10" s="76">
        <v>405.6</v>
      </c>
      <c r="W10" s="76">
        <v>405.2</v>
      </c>
      <c r="X10" s="76">
        <v>18.400000000000002</v>
      </c>
      <c r="Y10" s="76">
        <v>39.200000000000003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6">
        <v>159.6</v>
      </c>
      <c r="AF10" s="76">
        <v>0</v>
      </c>
      <c r="AG10" s="76">
        <v>203.70000000000002</v>
      </c>
      <c r="AH10" s="76">
        <v>0</v>
      </c>
      <c r="AI10" s="76">
        <v>0</v>
      </c>
      <c r="AJ10" s="76">
        <v>203.70000000000002</v>
      </c>
      <c r="AK10" s="77">
        <v>0</v>
      </c>
      <c r="AL10" s="45">
        <f t="shared" si="0"/>
        <v>1332.9</v>
      </c>
      <c r="AM10" s="45">
        <f t="shared" si="1"/>
        <v>1.3329000000000002</v>
      </c>
      <c r="AN10" s="45">
        <v>1.3329000000000002</v>
      </c>
    </row>
    <row r="11" spans="1:54" x14ac:dyDescent="0.2">
      <c r="A11" s="75" t="s">
        <v>7</v>
      </c>
      <c r="B11" s="76">
        <v>1.3920000000000001</v>
      </c>
      <c r="C11" s="76">
        <v>177.6</v>
      </c>
      <c r="D11" s="76">
        <v>810</v>
      </c>
      <c r="E11" s="76">
        <v>52.800000000000004</v>
      </c>
      <c r="F11" s="76">
        <v>52.800000000000004</v>
      </c>
      <c r="G11" s="76">
        <v>0</v>
      </c>
      <c r="H11" s="76">
        <v>15.6</v>
      </c>
      <c r="I11" s="76">
        <v>73.400000000000006</v>
      </c>
      <c r="J11" s="76">
        <v>73.5</v>
      </c>
      <c r="K11" s="76">
        <v>7.4</v>
      </c>
      <c r="L11" s="76">
        <v>16</v>
      </c>
      <c r="M11" s="76">
        <v>36.800000000000004</v>
      </c>
      <c r="N11" s="76">
        <v>36.800000000000004</v>
      </c>
      <c r="O11" s="76">
        <v>165.6</v>
      </c>
      <c r="P11" s="76">
        <v>165.6</v>
      </c>
      <c r="Q11" s="76">
        <v>0</v>
      </c>
      <c r="R11" s="76">
        <v>10.4</v>
      </c>
      <c r="S11" s="76">
        <v>68.2</v>
      </c>
      <c r="T11" s="76">
        <v>12.8</v>
      </c>
      <c r="U11" s="76">
        <v>45.800000000000004</v>
      </c>
      <c r="V11" s="76">
        <v>426.40000000000003</v>
      </c>
      <c r="W11" s="76">
        <v>426.8</v>
      </c>
      <c r="X11" s="76">
        <v>19.8</v>
      </c>
      <c r="Y11" s="76">
        <v>37.200000000000003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157.5</v>
      </c>
      <c r="AF11" s="76">
        <v>0</v>
      </c>
      <c r="AG11" s="76">
        <v>233.1</v>
      </c>
      <c r="AH11" s="76">
        <v>0</v>
      </c>
      <c r="AI11" s="76">
        <v>0</v>
      </c>
      <c r="AJ11" s="76">
        <v>231</v>
      </c>
      <c r="AK11" s="77">
        <v>0</v>
      </c>
      <c r="AL11" s="45">
        <f t="shared" si="0"/>
        <v>1378.1999999999998</v>
      </c>
      <c r="AM11" s="45">
        <f t="shared" si="1"/>
        <v>1.3781999999999999</v>
      </c>
      <c r="AN11" s="45">
        <v>1.3781999999999999</v>
      </c>
    </row>
    <row r="12" spans="1:54" x14ac:dyDescent="0.2">
      <c r="A12" s="75" t="s">
        <v>8</v>
      </c>
      <c r="B12" s="76">
        <v>1.3440000000000001</v>
      </c>
      <c r="C12" s="76">
        <v>213.6</v>
      </c>
      <c r="D12" s="76">
        <v>914.4</v>
      </c>
      <c r="E12" s="76">
        <v>57.6</v>
      </c>
      <c r="F12" s="76">
        <v>57.6</v>
      </c>
      <c r="G12" s="76">
        <v>0</v>
      </c>
      <c r="H12" s="76">
        <v>16.2</v>
      </c>
      <c r="I12" s="76">
        <v>91.2</v>
      </c>
      <c r="J12" s="76">
        <v>91.3</v>
      </c>
      <c r="K12" s="76">
        <v>10.700000000000001</v>
      </c>
      <c r="L12" s="76">
        <v>16.8</v>
      </c>
      <c r="M12" s="76">
        <v>40</v>
      </c>
      <c r="N12" s="76">
        <v>40.4</v>
      </c>
      <c r="O12" s="76">
        <v>190.4</v>
      </c>
      <c r="P12" s="76">
        <v>190.4</v>
      </c>
      <c r="Q12" s="76">
        <v>0</v>
      </c>
      <c r="R12" s="76">
        <v>4.4000000000000004</v>
      </c>
      <c r="S12" s="76">
        <v>79.600000000000009</v>
      </c>
      <c r="T12" s="76">
        <v>15.4</v>
      </c>
      <c r="U12" s="76">
        <v>50</v>
      </c>
      <c r="V12" s="76">
        <v>493.6</v>
      </c>
      <c r="W12" s="76">
        <v>493.2</v>
      </c>
      <c r="X12" s="76">
        <v>20.400000000000002</v>
      </c>
      <c r="Y12" s="76">
        <v>41.2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203.70000000000002</v>
      </c>
      <c r="AF12" s="76">
        <v>0</v>
      </c>
      <c r="AG12" s="76">
        <v>298.2</v>
      </c>
      <c r="AH12" s="76">
        <v>0</v>
      </c>
      <c r="AI12" s="76">
        <v>0</v>
      </c>
      <c r="AJ12" s="76">
        <v>300.3</v>
      </c>
      <c r="AK12" s="77">
        <v>0</v>
      </c>
      <c r="AL12" s="45">
        <f t="shared" si="0"/>
        <v>1629.9</v>
      </c>
      <c r="AM12" s="45">
        <f t="shared" si="1"/>
        <v>1.6299000000000001</v>
      </c>
      <c r="AN12" s="45">
        <v>1.6299000000000001</v>
      </c>
    </row>
    <row r="13" spans="1:54" x14ac:dyDescent="0.2">
      <c r="A13" s="75" t="s">
        <v>9</v>
      </c>
      <c r="B13" s="76">
        <v>1.3520000000000001</v>
      </c>
      <c r="C13" s="76">
        <v>279.60000000000002</v>
      </c>
      <c r="D13" s="76">
        <v>1194</v>
      </c>
      <c r="E13" s="76">
        <v>64.8</v>
      </c>
      <c r="F13" s="76">
        <v>64.599999999999994</v>
      </c>
      <c r="G13" s="76">
        <v>0</v>
      </c>
      <c r="H13" s="76">
        <v>24.8</v>
      </c>
      <c r="I13" s="76">
        <v>120</v>
      </c>
      <c r="J13" s="76">
        <v>119.9</v>
      </c>
      <c r="K13" s="76">
        <v>10.6</v>
      </c>
      <c r="L13" s="76">
        <v>21.6</v>
      </c>
      <c r="M13" s="76">
        <v>51.2</v>
      </c>
      <c r="N13" s="76">
        <v>50.800000000000004</v>
      </c>
      <c r="O13" s="76">
        <v>251.20000000000002</v>
      </c>
      <c r="P13" s="76">
        <v>250.8</v>
      </c>
      <c r="Q13" s="76">
        <v>0</v>
      </c>
      <c r="R13" s="76">
        <v>4.8</v>
      </c>
      <c r="S13" s="76">
        <v>98.8</v>
      </c>
      <c r="T13" s="76">
        <v>24.400000000000002</v>
      </c>
      <c r="U13" s="76">
        <v>53.4</v>
      </c>
      <c r="V13" s="76">
        <v>657.6</v>
      </c>
      <c r="W13" s="76">
        <v>657.6</v>
      </c>
      <c r="X13" s="76">
        <v>37.6</v>
      </c>
      <c r="Y13" s="76">
        <v>54.2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258.3</v>
      </c>
      <c r="AF13" s="76">
        <v>0</v>
      </c>
      <c r="AG13" s="76">
        <v>399</v>
      </c>
      <c r="AH13" s="76">
        <v>0</v>
      </c>
      <c r="AI13" s="76">
        <v>0</v>
      </c>
      <c r="AJ13" s="76">
        <v>399</v>
      </c>
      <c r="AK13" s="77">
        <v>0</v>
      </c>
      <c r="AL13" s="45">
        <f t="shared" si="0"/>
        <v>2130.8999999999996</v>
      </c>
      <c r="AM13" s="45">
        <f t="shared" si="1"/>
        <v>2.1308999999999996</v>
      </c>
      <c r="AN13" s="45">
        <v>2.1308999999999996</v>
      </c>
    </row>
    <row r="14" spans="1:54" x14ac:dyDescent="0.2">
      <c r="A14" s="75" t="s">
        <v>10</v>
      </c>
      <c r="B14" s="76">
        <v>1.3680000000000001</v>
      </c>
      <c r="C14" s="76">
        <v>338.40000000000003</v>
      </c>
      <c r="D14" s="76">
        <v>1693.2</v>
      </c>
      <c r="E14" s="76">
        <v>64</v>
      </c>
      <c r="F14" s="76">
        <v>64.2</v>
      </c>
      <c r="G14" s="76">
        <v>0</v>
      </c>
      <c r="H14" s="76">
        <v>25.6</v>
      </c>
      <c r="I14" s="76">
        <v>137</v>
      </c>
      <c r="J14" s="76">
        <v>137.1</v>
      </c>
      <c r="K14" s="76">
        <v>15.1</v>
      </c>
      <c r="L14" s="76">
        <v>28.8</v>
      </c>
      <c r="M14" s="76">
        <v>250.4</v>
      </c>
      <c r="N14" s="76">
        <v>250.4</v>
      </c>
      <c r="O14" s="76">
        <v>306.40000000000003</v>
      </c>
      <c r="P14" s="76">
        <v>306.8</v>
      </c>
      <c r="Q14" s="76">
        <v>0</v>
      </c>
      <c r="R14" s="76">
        <v>7.2</v>
      </c>
      <c r="S14" s="76">
        <v>133.6</v>
      </c>
      <c r="T14" s="76">
        <v>26.5</v>
      </c>
      <c r="U14" s="76">
        <v>63</v>
      </c>
      <c r="V14" s="76">
        <v>858.4</v>
      </c>
      <c r="W14" s="76">
        <v>858</v>
      </c>
      <c r="X14" s="76">
        <v>50.4</v>
      </c>
      <c r="Y14" s="76">
        <v>66.400000000000006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304.5</v>
      </c>
      <c r="AF14" s="76">
        <v>0</v>
      </c>
      <c r="AG14" s="76">
        <v>480.90000000000003</v>
      </c>
      <c r="AH14" s="76">
        <v>0</v>
      </c>
      <c r="AI14" s="76">
        <v>0</v>
      </c>
      <c r="AJ14" s="76">
        <v>478.8</v>
      </c>
      <c r="AK14" s="77">
        <v>0</v>
      </c>
      <c r="AL14" s="45">
        <f t="shared" si="0"/>
        <v>2817.0000000000005</v>
      </c>
      <c r="AM14" s="45">
        <f t="shared" si="1"/>
        <v>2.8170000000000006</v>
      </c>
      <c r="AN14" s="45">
        <v>2.8170000000000006</v>
      </c>
    </row>
    <row r="15" spans="1:54" x14ac:dyDescent="0.2">
      <c r="A15" s="75" t="s">
        <v>11</v>
      </c>
      <c r="B15" s="76">
        <v>1.6320000000000001</v>
      </c>
      <c r="C15" s="76">
        <v>378</v>
      </c>
      <c r="D15" s="76">
        <v>2101.1999999999998</v>
      </c>
      <c r="E15" s="76">
        <v>60.800000000000004</v>
      </c>
      <c r="F15" s="76">
        <v>60.6</v>
      </c>
      <c r="G15" s="76">
        <v>0</v>
      </c>
      <c r="H15" s="76">
        <v>33.799999999999997</v>
      </c>
      <c r="I15" s="76">
        <v>138.80000000000001</v>
      </c>
      <c r="J15" s="76">
        <v>138.80000000000001</v>
      </c>
      <c r="K15" s="76">
        <v>14.6</v>
      </c>
      <c r="L15" s="76">
        <v>26.400000000000002</v>
      </c>
      <c r="M15" s="76">
        <v>340.8</v>
      </c>
      <c r="N15" s="76">
        <v>340.8</v>
      </c>
      <c r="O15" s="76">
        <v>305.60000000000002</v>
      </c>
      <c r="P15" s="76">
        <v>305.2</v>
      </c>
      <c r="Q15" s="76">
        <v>0.3</v>
      </c>
      <c r="R15" s="76">
        <v>8.8000000000000007</v>
      </c>
      <c r="S15" s="76">
        <v>163.6</v>
      </c>
      <c r="T15" s="76">
        <v>27.1</v>
      </c>
      <c r="U15" s="76">
        <v>234.8</v>
      </c>
      <c r="V15" s="76">
        <v>998.4</v>
      </c>
      <c r="W15" s="76">
        <v>999.2</v>
      </c>
      <c r="X15" s="76">
        <v>48.4</v>
      </c>
      <c r="Y15" s="76">
        <v>82.2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315</v>
      </c>
      <c r="AF15" s="76">
        <v>0</v>
      </c>
      <c r="AG15" s="76">
        <v>121.8</v>
      </c>
      <c r="AH15" s="76">
        <v>0</v>
      </c>
      <c r="AI15" s="76">
        <v>0</v>
      </c>
      <c r="AJ15" s="76">
        <v>119.7</v>
      </c>
      <c r="AK15" s="77">
        <v>0</v>
      </c>
      <c r="AL15" s="45">
        <f t="shared" si="0"/>
        <v>2916</v>
      </c>
      <c r="AM15" s="45">
        <f t="shared" si="1"/>
        <v>2.9159999999999999</v>
      </c>
      <c r="AN15" s="45">
        <v>2.9159999999999999</v>
      </c>
    </row>
    <row r="16" spans="1:54" x14ac:dyDescent="0.2">
      <c r="A16" s="75" t="s">
        <v>12</v>
      </c>
      <c r="B16" s="76">
        <v>1.6160000000000001</v>
      </c>
      <c r="C16" s="76">
        <v>380.40000000000003</v>
      </c>
      <c r="D16" s="76">
        <v>2029.2</v>
      </c>
      <c r="E16" s="76">
        <v>58.4</v>
      </c>
      <c r="F16" s="76">
        <v>58.800000000000004</v>
      </c>
      <c r="G16" s="76">
        <v>0</v>
      </c>
      <c r="H16" s="76">
        <v>32.6</v>
      </c>
      <c r="I16" s="76">
        <v>134.19999999999999</v>
      </c>
      <c r="J16" s="76">
        <v>134.1</v>
      </c>
      <c r="K16" s="76">
        <v>16</v>
      </c>
      <c r="L16" s="76">
        <v>24</v>
      </c>
      <c r="M16" s="76">
        <v>291.2</v>
      </c>
      <c r="N16" s="76">
        <v>291.60000000000002</v>
      </c>
      <c r="O16" s="76">
        <v>301.60000000000002</v>
      </c>
      <c r="P16" s="76">
        <v>302.40000000000003</v>
      </c>
      <c r="Q16" s="76">
        <v>0</v>
      </c>
      <c r="R16" s="76">
        <v>6.4</v>
      </c>
      <c r="S16" s="76">
        <v>170.20000000000002</v>
      </c>
      <c r="T16" s="76">
        <v>27.3</v>
      </c>
      <c r="U16" s="76">
        <v>228.20000000000002</v>
      </c>
      <c r="V16" s="76">
        <v>997.6</v>
      </c>
      <c r="W16" s="76">
        <v>997.2</v>
      </c>
      <c r="X16" s="76">
        <v>48</v>
      </c>
      <c r="Y16" s="76">
        <v>78.600000000000009</v>
      </c>
      <c r="Z16" s="76">
        <v>0</v>
      </c>
      <c r="AA16" s="76">
        <v>0</v>
      </c>
      <c r="AB16" s="76">
        <v>0</v>
      </c>
      <c r="AC16" s="76">
        <v>0</v>
      </c>
      <c r="AD16" s="76">
        <v>0</v>
      </c>
      <c r="AE16" s="76">
        <v>321.3</v>
      </c>
      <c r="AF16" s="76">
        <v>0</v>
      </c>
      <c r="AG16" s="76">
        <v>0</v>
      </c>
      <c r="AH16" s="76">
        <v>0</v>
      </c>
      <c r="AI16" s="76">
        <v>0</v>
      </c>
      <c r="AJ16" s="76">
        <v>0</v>
      </c>
      <c r="AK16" s="77">
        <v>0</v>
      </c>
      <c r="AL16" s="45">
        <f t="shared" si="0"/>
        <v>2730.9</v>
      </c>
      <c r="AM16" s="45">
        <f t="shared" si="1"/>
        <v>2.7309000000000001</v>
      </c>
      <c r="AN16" s="45">
        <v>2.7309000000000001</v>
      </c>
    </row>
    <row r="17" spans="1:40" x14ac:dyDescent="0.2">
      <c r="A17" s="75" t="s">
        <v>13</v>
      </c>
      <c r="B17" s="76">
        <v>1.6640000000000001</v>
      </c>
      <c r="C17" s="76">
        <v>370.8</v>
      </c>
      <c r="D17" s="76">
        <v>1867.2</v>
      </c>
      <c r="E17" s="76">
        <v>54.4</v>
      </c>
      <c r="F17" s="76">
        <v>54</v>
      </c>
      <c r="G17" s="76">
        <v>0</v>
      </c>
      <c r="H17" s="76">
        <v>37.4</v>
      </c>
      <c r="I17" s="76">
        <v>130.80000000000001</v>
      </c>
      <c r="J17" s="76">
        <v>130.80000000000001</v>
      </c>
      <c r="K17" s="76">
        <v>13.1</v>
      </c>
      <c r="L17" s="76">
        <v>24.400000000000002</v>
      </c>
      <c r="M17" s="76">
        <v>298.40000000000003</v>
      </c>
      <c r="N17" s="76">
        <v>297.60000000000002</v>
      </c>
      <c r="O17" s="76">
        <v>296</v>
      </c>
      <c r="P17" s="76">
        <v>295.2</v>
      </c>
      <c r="Q17" s="76">
        <v>0</v>
      </c>
      <c r="R17" s="76">
        <v>6.6000000000000005</v>
      </c>
      <c r="S17" s="76">
        <v>163.6</v>
      </c>
      <c r="T17" s="76">
        <v>25.5</v>
      </c>
      <c r="U17" s="76">
        <v>208.8</v>
      </c>
      <c r="V17" s="76">
        <v>870.4</v>
      </c>
      <c r="W17" s="76">
        <v>870.4</v>
      </c>
      <c r="X17" s="76">
        <v>45.2</v>
      </c>
      <c r="Y17" s="76">
        <v>68.8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312.90000000000003</v>
      </c>
      <c r="AF17" s="76">
        <v>0</v>
      </c>
      <c r="AG17" s="76">
        <v>0</v>
      </c>
      <c r="AH17" s="76">
        <v>0</v>
      </c>
      <c r="AI17" s="76">
        <v>0</v>
      </c>
      <c r="AJ17" s="76">
        <v>0</v>
      </c>
      <c r="AK17" s="77">
        <v>0</v>
      </c>
      <c r="AL17" s="45">
        <f t="shared" si="0"/>
        <v>2550.9</v>
      </c>
      <c r="AM17" s="45">
        <f t="shared" si="1"/>
        <v>2.5508999999999999</v>
      </c>
      <c r="AN17" s="45">
        <v>2.5508999999999999</v>
      </c>
    </row>
    <row r="18" spans="1:40" x14ac:dyDescent="0.2">
      <c r="A18" s="75" t="s">
        <v>14</v>
      </c>
      <c r="B18" s="76">
        <v>1.552</v>
      </c>
      <c r="C18" s="76">
        <v>405.6</v>
      </c>
      <c r="D18" s="76">
        <v>1717.2</v>
      </c>
      <c r="E18" s="76">
        <v>56.4</v>
      </c>
      <c r="F18" s="76">
        <v>56.4</v>
      </c>
      <c r="G18" s="76">
        <v>0</v>
      </c>
      <c r="H18" s="76">
        <v>71.600000000000009</v>
      </c>
      <c r="I18" s="76">
        <v>135.4</v>
      </c>
      <c r="J18" s="76">
        <v>135.5</v>
      </c>
      <c r="K18" s="76">
        <v>13.8</v>
      </c>
      <c r="L18" s="76">
        <v>24.8</v>
      </c>
      <c r="M18" s="76">
        <v>140.80000000000001</v>
      </c>
      <c r="N18" s="76">
        <v>140.80000000000001</v>
      </c>
      <c r="O18" s="76">
        <v>308</v>
      </c>
      <c r="P18" s="76">
        <v>308</v>
      </c>
      <c r="Q18" s="76">
        <v>0</v>
      </c>
      <c r="R18" s="76">
        <v>6.6000000000000005</v>
      </c>
      <c r="S18" s="76">
        <v>157.80000000000001</v>
      </c>
      <c r="T18" s="76">
        <v>27.5</v>
      </c>
      <c r="U18" s="76">
        <v>215.20000000000002</v>
      </c>
      <c r="V18" s="76">
        <v>848</v>
      </c>
      <c r="W18" s="76">
        <v>848</v>
      </c>
      <c r="X18" s="76">
        <v>40.800000000000004</v>
      </c>
      <c r="Y18" s="76">
        <v>81.400000000000006</v>
      </c>
      <c r="Z18" s="76">
        <v>0</v>
      </c>
      <c r="AA18" s="76">
        <v>0</v>
      </c>
      <c r="AB18" s="76">
        <v>0</v>
      </c>
      <c r="AC18" s="76">
        <v>0</v>
      </c>
      <c r="AD18" s="76">
        <v>0</v>
      </c>
      <c r="AE18" s="76">
        <v>300.3</v>
      </c>
      <c r="AF18" s="76">
        <v>0</v>
      </c>
      <c r="AG18" s="76">
        <v>0</v>
      </c>
      <c r="AH18" s="76">
        <v>0</v>
      </c>
      <c r="AI18" s="76">
        <v>0</v>
      </c>
      <c r="AJ18" s="76">
        <v>0</v>
      </c>
      <c r="AK18" s="77">
        <v>0</v>
      </c>
      <c r="AL18" s="45">
        <f t="shared" si="0"/>
        <v>2423.1000000000004</v>
      </c>
      <c r="AM18" s="45">
        <f t="shared" si="1"/>
        <v>2.4231000000000003</v>
      </c>
      <c r="AN18" s="45">
        <v>2.4231000000000003</v>
      </c>
    </row>
    <row r="19" spans="1:40" x14ac:dyDescent="0.2">
      <c r="A19" s="75" t="s">
        <v>15</v>
      </c>
      <c r="B19" s="76">
        <v>1.3680000000000001</v>
      </c>
      <c r="C19" s="76">
        <v>350.40000000000003</v>
      </c>
      <c r="D19" s="76">
        <v>1749.6000000000001</v>
      </c>
      <c r="E19" s="76">
        <v>57.6</v>
      </c>
      <c r="F19" s="76">
        <v>57.6</v>
      </c>
      <c r="G19" s="76">
        <v>0</v>
      </c>
      <c r="H19" s="76">
        <v>32</v>
      </c>
      <c r="I19" s="76">
        <v>141</v>
      </c>
      <c r="J19" s="76">
        <v>140.9</v>
      </c>
      <c r="K19" s="76">
        <v>13</v>
      </c>
      <c r="L19" s="76">
        <v>29.6</v>
      </c>
      <c r="M19" s="76">
        <v>286.40000000000003</v>
      </c>
      <c r="N19" s="76">
        <v>286.8</v>
      </c>
      <c r="O19" s="76">
        <v>300.8</v>
      </c>
      <c r="P19" s="76">
        <v>300.8</v>
      </c>
      <c r="Q19" s="76">
        <v>0</v>
      </c>
      <c r="R19" s="76">
        <v>6.2</v>
      </c>
      <c r="S19" s="76">
        <v>137.6</v>
      </c>
      <c r="T19" s="76">
        <v>26</v>
      </c>
      <c r="U19" s="76">
        <v>105.60000000000001</v>
      </c>
      <c r="V19" s="76">
        <v>855.2</v>
      </c>
      <c r="W19" s="76">
        <v>855.6</v>
      </c>
      <c r="X19" s="76">
        <v>47.4</v>
      </c>
      <c r="Y19" s="76">
        <v>65.400000000000006</v>
      </c>
      <c r="Z19" s="76">
        <v>0</v>
      </c>
      <c r="AA19" s="76">
        <v>0</v>
      </c>
      <c r="AB19" s="76">
        <v>0</v>
      </c>
      <c r="AC19" s="76">
        <v>0</v>
      </c>
      <c r="AD19" s="76">
        <v>0</v>
      </c>
      <c r="AE19" s="76">
        <v>302.40000000000003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7">
        <v>0</v>
      </c>
      <c r="AL19" s="45">
        <f t="shared" si="0"/>
        <v>2402.4</v>
      </c>
      <c r="AM19" s="45">
        <f t="shared" si="1"/>
        <v>2.4024000000000001</v>
      </c>
      <c r="AN19" s="45">
        <v>2.4024000000000001</v>
      </c>
    </row>
    <row r="20" spans="1:40" x14ac:dyDescent="0.2">
      <c r="A20" s="75" t="s">
        <v>16</v>
      </c>
      <c r="B20" s="76">
        <v>1.3360000000000001</v>
      </c>
      <c r="C20" s="76">
        <v>380.40000000000003</v>
      </c>
      <c r="D20" s="76">
        <v>1860</v>
      </c>
      <c r="E20" s="76">
        <v>53.2</v>
      </c>
      <c r="F20" s="76">
        <v>53.4</v>
      </c>
      <c r="G20" s="76">
        <v>0</v>
      </c>
      <c r="H20" s="76">
        <v>56.6</v>
      </c>
      <c r="I20" s="76">
        <v>130.80000000000001</v>
      </c>
      <c r="J20" s="76">
        <v>130.80000000000001</v>
      </c>
      <c r="K20" s="76">
        <v>12.1</v>
      </c>
      <c r="L20" s="76">
        <v>24</v>
      </c>
      <c r="M20" s="76">
        <v>317.60000000000002</v>
      </c>
      <c r="N20" s="76">
        <v>317.2</v>
      </c>
      <c r="O20" s="76">
        <v>323.2</v>
      </c>
      <c r="P20" s="76">
        <v>323.60000000000002</v>
      </c>
      <c r="Q20" s="76">
        <v>0</v>
      </c>
      <c r="R20" s="76">
        <v>7</v>
      </c>
      <c r="S20" s="76">
        <v>157.6</v>
      </c>
      <c r="T20" s="76">
        <v>23</v>
      </c>
      <c r="U20" s="76">
        <v>182.20000000000002</v>
      </c>
      <c r="V20" s="76">
        <v>826.4</v>
      </c>
      <c r="W20" s="76">
        <v>826</v>
      </c>
      <c r="X20" s="76">
        <v>41.800000000000004</v>
      </c>
      <c r="Y20" s="76">
        <v>90.4</v>
      </c>
      <c r="Z20" s="76">
        <v>0</v>
      </c>
      <c r="AA20" s="76">
        <v>0</v>
      </c>
      <c r="AB20" s="76">
        <v>0</v>
      </c>
      <c r="AC20" s="76">
        <v>0</v>
      </c>
      <c r="AD20" s="76">
        <v>0</v>
      </c>
      <c r="AE20" s="76">
        <v>304.5</v>
      </c>
      <c r="AF20" s="76">
        <v>0</v>
      </c>
      <c r="AG20" s="76">
        <v>0</v>
      </c>
      <c r="AH20" s="76">
        <v>0</v>
      </c>
      <c r="AI20" s="76">
        <v>0</v>
      </c>
      <c r="AJ20" s="76">
        <v>0</v>
      </c>
      <c r="AK20" s="77">
        <v>0</v>
      </c>
      <c r="AL20" s="45">
        <f t="shared" si="0"/>
        <v>2544.9</v>
      </c>
      <c r="AM20" s="45">
        <f t="shared" si="1"/>
        <v>2.5449000000000002</v>
      </c>
      <c r="AN20" s="45">
        <v>2.5449000000000002</v>
      </c>
    </row>
    <row r="21" spans="1:40" x14ac:dyDescent="0.2">
      <c r="A21" s="75" t="s">
        <v>17</v>
      </c>
      <c r="B21" s="76">
        <v>1.36</v>
      </c>
      <c r="C21" s="76">
        <v>320.40000000000003</v>
      </c>
      <c r="D21" s="76">
        <v>1779.6000000000001</v>
      </c>
      <c r="E21" s="76">
        <v>60.4</v>
      </c>
      <c r="F21" s="76">
        <v>60.2</v>
      </c>
      <c r="G21" s="76">
        <v>0</v>
      </c>
      <c r="H21" s="76">
        <v>37.800000000000004</v>
      </c>
      <c r="I21" s="76">
        <v>122.8</v>
      </c>
      <c r="J21" s="76">
        <v>122.7</v>
      </c>
      <c r="K21" s="76">
        <v>10.1</v>
      </c>
      <c r="L21" s="76">
        <v>24</v>
      </c>
      <c r="M21" s="76">
        <v>280</v>
      </c>
      <c r="N21" s="76">
        <v>280.40000000000003</v>
      </c>
      <c r="O21" s="76">
        <v>304.8</v>
      </c>
      <c r="P21" s="76">
        <v>304.8</v>
      </c>
      <c r="Q21" s="76">
        <v>0</v>
      </c>
      <c r="R21" s="76">
        <v>6.2</v>
      </c>
      <c r="S21" s="76">
        <v>131.4</v>
      </c>
      <c r="T21" s="76">
        <v>18</v>
      </c>
      <c r="U21" s="76">
        <v>209.4</v>
      </c>
      <c r="V21" s="76">
        <v>774.4</v>
      </c>
      <c r="W21" s="76">
        <v>774.4</v>
      </c>
      <c r="X21" s="76">
        <v>38.200000000000003</v>
      </c>
      <c r="Y21" s="76">
        <v>87.8</v>
      </c>
      <c r="Z21" s="76">
        <v>0</v>
      </c>
      <c r="AA21" s="76">
        <v>0</v>
      </c>
      <c r="AB21" s="76">
        <v>0</v>
      </c>
      <c r="AC21" s="76">
        <v>0</v>
      </c>
      <c r="AD21" s="76">
        <v>0</v>
      </c>
      <c r="AE21" s="76">
        <v>279.3</v>
      </c>
      <c r="AF21" s="76">
        <v>0</v>
      </c>
      <c r="AG21" s="76">
        <v>0</v>
      </c>
      <c r="AH21" s="76">
        <v>0</v>
      </c>
      <c r="AI21" s="76">
        <v>0</v>
      </c>
      <c r="AJ21" s="76">
        <v>0</v>
      </c>
      <c r="AK21" s="77">
        <v>0</v>
      </c>
      <c r="AL21" s="45">
        <f t="shared" si="0"/>
        <v>2379.3000000000002</v>
      </c>
      <c r="AM21" s="45">
        <f t="shared" si="1"/>
        <v>2.3793000000000002</v>
      </c>
      <c r="AN21" s="45">
        <v>2.3793000000000002</v>
      </c>
    </row>
    <row r="22" spans="1:40" x14ac:dyDescent="0.2">
      <c r="A22" s="75" t="s">
        <v>18</v>
      </c>
      <c r="B22" s="76">
        <v>1.44</v>
      </c>
      <c r="C22" s="76">
        <v>330</v>
      </c>
      <c r="D22" s="76">
        <v>1618.8</v>
      </c>
      <c r="E22" s="76">
        <v>56</v>
      </c>
      <c r="F22" s="76">
        <v>56.2</v>
      </c>
      <c r="G22" s="76">
        <v>0</v>
      </c>
      <c r="H22" s="76">
        <v>59</v>
      </c>
      <c r="I22" s="76">
        <v>119.4</v>
      </c>
      <c r="J22" s="76">
        <v>119.5</v>
      </c>
      <c r="K22" s="76">
        <v>10.700000000000001</v>
      </c>
      <c r="L22" s="76">
        <v>25.2</v>
      </c>
      <c r="M22" s="76">
        <v>276.8</v>
      </c>
      <c r="N22" s="76">
        <v>276.8</v>
      </c>
      <c r="O22" s="76">
        <v>288</v>
      </c>
      <c r="P22" s="76">
        <v>288</v>
      </c>
      <c r="Q22" s="76">
        <v>0</v>
      </c>
      <c r="R22" s="76">
        <v>6.4</v>
      </c>
      <c r="S22" s="76">
        <v>122</v>
      </c>
      <c r="T22" s="76">
        <v>18.3</v>
      </c>
      <c r="U22" s="76">
        <v>150.20000000000002</v>
      </c>
      <c r="V22" s="76">
        <v>715.2</v>
      </c>
      <c r="W22" s="76">
        <v>715.6</v>
      </c>
      <c r="X22" s="76">
        <v>42.6</v>
      </c>
      <c r="Y22" s="76">
        <v>64.400000000000006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281.40000000000003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7">
        <v>0</v>
      </c>
      <c r="AL22" s="45">
        <f t="shared" si="0"/>
        <v>2230.1999999999998</v>
      </c>
      <c r="AM22" s="45">
        <f t="shared" si="1"/>
        <v>2.2302</v>
      </c>
      <c r="AN22" s="45">
        <v>2.2302</v>
      </c>
    </row>
    <row r="23" spans="1:40" x14ac:dyDescent="0.2">
      <c r="A23" s="75" t="s">
        <v>19</v>
      </c>
      <c r="B23" s="76">
        <v>1.544</v>
      </c>
      <c r="C23" s="76">
        <v>345.6</v>
      </c>
      <c r="D23" s="76">
        <v>1660.8</v>
      </c>
      <c r="E23" s="76">
        <v>56</v>
      </c>
      <c r="F23" s="76">
        <v>55.800000000000004</v>
      </c>
      <c r="G23" s="76">
        <v>0</v>
      </c>
      <c r="H23" s="76">
        <v>43.800000000000004</v>
      </c>
      <c r="I23" s="76">
        <v>138.4</v>
      </c>
      <c r="J23" s="76">
        <v>138.4</v>
      </c>
      <c r="K23" s="76">
        <v>9.8000000000000007</v>
      </c>
      <c r="L23" s="76">
        <v>26.8</v>
      </c>
      <c r="M23" s="76">
        <v>288.8</v>
      </c>
      <c r="N23" s="76">
        <v>288.40000000000003</v>
      </c>
      <c r="O23" s="76">
        <v>297.60000000000002</v>
      </c>
      <c r="P23" s="76">
        <v>298</v>
      </c>
      <c r="Q23" s="76">
        <v>0</v>
      </c>
      <c r="R23" s="76">
        <v>5</v>
      </c>
      <c r="S23" s="76">
        <v>133.19999999999999</v>
      </c>
      <c r="T23" s="76">
        <v>20.7</v>
      </c>
      <c r="U23" s="76">
        <v>184.20000000000002</v>
      </c>
      <c r="V23" s="76">
        <v>693.6</v>
      </c>
      <c r="W23" s="76">
        <v>693.6</v>
      </c>
      <c r="X23" s="76">
        <v>38.800000000000004</v>
      </c>
      <c r="Y23" s="76">
        <v>76.2</v>
      </c>
      <c r="Z23" s="76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v>273</v>
      </c>
      <c r="AF23" s="76">
        <v>0</v>
      </c>
      <c r="AG23" s="76">
        <v>128.1</v>
      </c>
      <c r="AH23" s="76">
        <v>0</v>
      </c>
      <c r="AI23" s="76">
        <v>0</v>
      </c>
      <c r="AJ23" s="76">
        <v>130.19999999999999</v>
      </c>
      <c r="AK23" s="77">
        <v>0</v>
      </c>
      <c r="AL23" s="45">
        <f t="shared" si="0"/>
        <v>2407.5</v>
      </c>
      <c r="AM23" s="45">
        <f t="shared" si="1"/>
        <v>2.4075000000000002</v>
      </c>
      <c r="AN23" s="45">
        <v>2.4075000000000002</v>
      </c>
    </row>
    <row r="24" spans="1:40" x14ac:dyDescent="0.2">
      <c r="A24" s="75" t="s">
        <v>20</v>
      </c>
      <c r="B24" s="76">
        <v>1.3440000000000001</v>
      </c>
      <c r="C24" s="76">
        <v>350.40000000000003</v>
      </c>
      <c r="D24" s="76">
        <v>1566</v>
      </c>
      <c r="E24" s="76">
        <v>56.4</v>
      </c>
      <c r="F24" s="76">
        <v>56.4</v>
      </c>
      <c r="G24" s="76">
        <v>0</v>
      </c>
      <c r="H24" s="76">
        <v>28</v>
      </c>
      <c r="I24" s="76">
        <v>151.6</v>
      </c>
      <c r="J24" s="76">
        <v>151.70000000000002</v>
      </c>
      <c r="K24" s="76">
        <v>11.1</v>
      </c>
      <c r="L24" s="76">
        <v>29.6</v>
      </c>
      <c r="M24" s="76">
        <v>229.6</v>
      </c>
      <c r="N24" s="76">
        <v>230</v>
      </c>
      <c r="O24" s="76">
        <v>347.2</v>
      </c>
      <c r="P24" s="76">
        <v>346.8</v>
      </c>
      <c r="Q24" s="76">
        <v>0</v>
      </c>
      <c r="R24" s="76">
        <v>6.6000000000000005</v>
      </c>
      <c r="S24" s="76">
        <v>139.6</v>
      </c>
      <c r="T24" s="76">
        <v>19.8</v>
      </c>
      <c r="U24" s="76">
        <v>70.600000000000009</v>
      </c>
      <c r="V24" s="76">
        <v>723.2</v>
      </c>
      <c r="W24" s="76">
        <v>722.80000000000007</v>
      </c>
      <c r="X24" s="76">
        <v>37.6</v>
      </c>
      <c r="Y24" s="76">
        <v>70.8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v>268.8</v>
      </c>
      <c r="AF24" s="76">
        <v>0</v>
      </c>
      <c r="AG24" s="76">
        <v>560.70000000000005</v>
      </c>
      <c r="AH24" s="76">
        <v>0</v>
      </c>
      <c r="AI24" s="76">
        <v>0</v>
      </c>
      <c r="AJ24" s="76">
        <v>558.6</v>
      </c>
      <c r="AK24" s="77">
        <v>0</v>
      </c>
      <c r="AL24" s="45">
        <f t="shared" si="0"/>
        <v>2745.9000000000005</v>
      </c>
      <c r="AM24" s="45">
        <f t="shared" si="1"/>
        <v>2.7459000000000007</v>
      </c>
      <c r="AN24" s="45">
        <v>2.7459000000000007</v>
      </c>
    </row>
    <row r="25" spans="1:40" x14ac:dyDescent="0.2">
      <c r="A25" s="75" t="s">
        <v>21</v>
      </c>
      <c r="B25" s="76">
        <v>1.36</v>
      </c>
      <c r="C25" s="76">
        <v>379.2</v>
      </c>
      <c r="D25" s="76">
        <v>1621.2</v>
      </c>
      <c r="E25" s="76">
        <v>56.800000000000004</v>
      </c>
      <c r="F25" s="76">
        <v>57.2</v>
      </c>
      <c r="G25" s="76">
        <v>0</v>
      </c>
      <c r="H25" s="76">
        <v>30.2</v>
      </c>
      <c r="I25" s="76">
        <v>165</v>
      </c>
      <c r="J25" s="76">
        <v>164.9</v>
      </c>
      <c r="K25" s="76">
        <v>13.6</v>
      </c>
      <c r="L25" s="76">
        <v>28.400000000000002</v>
      </c>
      <c r="M25" s="76">
        <v>171.20000000000002</v>
      </c>
      <c r="N25" s="76">
        <v>171.20000000000002</v>
      </c>
      <c r="O25" s="76">
        <v>378.40000000000003</v>
      </c>
      <c r="P25" s="76">
        <v>378.8</v>
      </c>
      <c r="Q25" s="76">
        <v>0</v>
      </c>
      <c r="R25" s="76">
        <v>9.8000000000000007</v>
      </c>
      <c r="S25" s="76">
        <v>147.6</v>
      </c>
      <c r="T25" s="76">
        <v>22.5</v>
      </c>
      <c r="U25" s="76">
        <v>75.600000000000009</v>
      </c>
      <c r="V25" s="76">
        <v>802.4</v>
      </c>
      <c r="W25" s="76">
        <v>802</v>
      </c>
      <c r="X25" s="76">
        <v>38.800000000000004</v>
      </c>
      <c r="Y25" s="76">
        <v>63.800000000000004</v>
      </c>
      <c r="Z25" s="76">
        <v>0</v>
      </c>
      <c r="AA25" s="76">
        <v>0</v>
      </c>
      <c r="AB25" s="76">
        <v>0</v>
      </c>
      <c r="AC25" s="76">
        <v>0</v>
      </c>
      <c r="AD25" s="76">
        <v>0</v>
      </c>
      <c r="AE25" s="76">
        <v>287.7</v>
      </c>
      <c r="AF25" s="76">
        <v>0</v>
      </c>
      <c r="AG25" s="76">
        <v>472.5</v>
      </c>
      <c r="AH25" s="76">
        <v>0</v>
      </c>
      <c r="AI25" s="76">
        <v>0</v>
      </c>
      <c r="AJ25" s="76">
        <v>472.5</v>
      </c>
      <c r="AK25" s="77">
        <v>0</v>
      </c>
      <c r="AL25" s="45">
        <f t="shared" si="0"/>
        <v>2760.6</v>
      </c>
      <c r="AM25" s="45">
        <f t="shared" si="1"/>
        <v>2.7605999999999997</v>
      </c>
      <c r="AN25" s="45">
        <v>2.7605999999999997</v>
      </c>
    </row>
    <row r="26" spans="1:40" x14ac:dyDescent="0.2">
      <c r="A26" s="75" t="s">
        <v>22</v>
      </c>
      <c r="B26" s="76">
        <v>1.3680000000000001</v>
      </c>
      <c r="C26" s="76">
        <v>385.2</v>
      </c>
      <c r="D26" s="76">
        <v>1700.4</v>
      </c>
      <c r="E26" s="76">
        <v>54.4</v>
      </c>
      <c r="F26" s="76">
        <v>54.2</v>
      </c>
      <c r="G26" s="76">
        <v>0</v>
      </c>
      <c r="H26" s="76">
        <v>30.2</v>
      </c>
      <c r="I26" s="76">
        <v>168.6</v>
      </c>
      <c r="J26" s="76">
        <v>168.6</v>
      </c>
      <c r="K26" s="76">
        <v>13.3</v>
      </c>
      <c r="L26" s="76">
        <v>28.8</v>
      </c>
      <c r="M26" s="76">
        <v>270.39999999999998</v>
      </c>
      <c r="N26" s="76">
        <v>270</v>
      </c>
      <c r="O26" s="76">
        <v>379.2</v>
      </c>
      <c r="P26" s="76">
        <v>378.8</v>
      </c>
      <c r="Q26" s="76">
        <v>0.3</v>
      </c>
      <c r="R26" s="76">
        <v>8.4</v>
      </c>
      <c r="S26" s="76">
        <v>148.80000000000001</v>
      </c>
      <c r="T26" s="76">
        <v>24.3</v>
      </c>
      <c r="U26" s="76">
        <v>77.400000000000006</v>
      </c>
      <c r="V26" s="76">
        <v>787.2</v>
      </c>
      <c r="W26" s="76">
        <v>787.6</v>
      </c>
      <c r="X26" s="76">
        <v>41.6</v>
      </c>
      <c r="Y26" s="76">
        <v>59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317.10000000000002</v>
      </c>
      <c r="AF26" s="76">
        <v>0</v>
      </c>
      <c r="AG26" s="76">
        <v>441</v>
      </c>
      <c r="AH26" s="76">
        <v>0</v>
      </c>
      <c r="AI26" s="76">
        <v>0</v>
      </c>
      <c r="AJ26" s="76">
        <v>438.90000000000003</v>
      </c>
      <c r="AK26" s="77">
        <v>0</v>
      </c>
      <c r="AL26" s="45">
        <f t="shared" si="0"/>
        <v>2843.7</v>
      </c>
      <c r="AM26" s="45">
        <f t="shared" si="1"/>
        <v>2.8436999999999997</v>
      </c>
      <c r="AN26" s="45">
        <v>2.8436999999999997</v>
      </c>
    </row>
    <row r="27" spans="1:40" x14ac:dyDescent="0.2">
      <c r="A27" s="75" t="s">
        <v>23</v>
      </c>
      <c r="B27" s="76">
        <v>1.3760000000000001</v>
      </c>
      <c r="C27" s="76">
        <v>342</v>
      </c>
      <c r="D27" s="76">
        <v>1509.6000000000001</v>
      </c>
      <c r="E27" s="76">
        <v>52.800000000000004</v>
      </c>
      <c r="F27" s="76">
        <v>52.800000000000004</v>
      </c>
      <c r="G27" s="76">
        <v>0</v>
      </c>
      <c r="H27" s="76">
        <v>25.2</v>
      </c>
      <c r="I27" s="76">
        <v>150.80000000000001</v>
      </c>
      <c r="J27" s="76">
        <v>150.80000000000001</v>
      </c>
      <c r="K27" s="76">
        <v>18.2</v>
      </c>
      <c r="L27" s="76">
        <v>35.6</v>
      </c>
      <c r="M27" s="76">
        <v>94.4</v>
      </c>
      <c r="N27" s="76">
        <v>94.4</v>
      </c>
      <c r="O27" s="76">
        <v>385.6</v>
      </c>
      <c r="P27" s="76">
        <v>385.2</v>
      </c>
      <c r="Q27" s="76">
        <v>0</v>
      </c>
      <c r="R27" s="76">
        <v>6</v>
      </c>
      <c r="S27" s="76">
        <v>123.4</v>
      </c>
      <c r="T27" s="76">
        <v>24.3</v>
      </c>
      <c r="U27" s="76">
        <v>78</v>
      </c>
      <c r="V27" s="76">
        <v>761.6</v>
      </c>
      <c r="W27" s="76">
        <v>761.6</v>
      </c>
      <c r="X27" s="76">
        <v>50.6</v>
      </c>
      <c r="Y27" s="76">
        <v>49.2</v>
      </c>
      <c r="Z27" s="76">
        <v>0</v>
      </c>
      <c r="AA27" s="76">
        <v>0</v>
      </c>
      <c r="AB27" s="76">
        <v>0</v>
      </c>
      <c r="AC27" s="76">
        <v>0</v>
      </c>
      <c r="AD27" s="76">
        <v>0</v>
      </c>
      <c r="AE27" s="76">
        <v>291.90000000000003</v>
      </c>
      <c r="AF27" s="76">
        <v>0</v>
      </c>
      <c r="AG27" s="76">
        <v>424.2</v>
      </c>
      <c r="AH27" s="76">
        <v>0</v>
      </c>
      <c r="AI27" s="76">
        <v>0</v>
      </c>
      <c r="AJ27" s="76">
        <v>424.2</v>
      </c>
      <c r="AK27" s="77">
        <v>0</v>
      </c>
      <c r="AL27" s="45">
        <f t="shared" si="0"/>
        <v>2567.6999999999998</v>
      </c>
      <c r="AM27" s="45">
        <f t="shared" si="1"/>
        <v>2.5676999999999999</v>
      </c>
      <c r="AN27" s="45">
        <v>2.5676999999999999</v>
      </c>
    </row>
    <row r="28" spans="1:40" x14ac:dyDescent="0.2">
      <c r="A28" s="75" t="s">
        <v>24</v>
      </c>
      <c r="B28" s="76">
        <v>1.36</v>
      </c>
      <c r="C28" s="76">
        <v>340.8</v>
      </c>
      <c r="D28" s="76">
        <v>1632</v>
      </c>
      <c r="E28" s="76">
        <v>54</v>
      </c>
      <c r="F28" s="76">
        <v>54</v>
      </c>
      <c r="G28" s="76">
        <v>0</v>
      </c>
      <c r="H28" s="76">
        <v>24.400000000000002</v>
      </c>
      <c r="I28" s="76">
        <v>154.80000000000001</v>
      </c>
      <c r="J28" s="76">
        <v>154.70000000000002</v>
      </c>
      <c r="K28" s="76">
        <v>19.5</v>
      </c>
      <c r="L28" s="76">
        <v>29.6</v>
      </c>
      <c r="M28" s="76">
        <v>300</v>
      </c>
      <c r="N28" s="76">
        <v>300.40000000000003</v>
      </c>
      <c r="O28" s="76">
        <v>372.8</v>
      </c>
      <c r="P28" s="76">
        <v>373.2</v>
      </c>
      <c r="Q28" s="76">
        <v>0</v>
      </c>
      <c r="R28" s="76">
        <v>7.4</v>
      </c>
      <c r="S28" s="76">
        <v>119.4</v>
      </c>
      <c r="T28" s="76">
        <v>22.5</v>
      </c>
      <c r="U28" s="76">
        <v>50.2</v>
      </c>
      <c r="V28" s="76">
        <v>718.4</v>
      </c>
      <c r="W28" s="76">
        <v>718.4</v>
      </c>
      <c r="X28" s="76">
        <v>46.2</v>
      </c>
      <c r="Y28" s="76">
        <v>57</v>
      </c>
      <c r="Z28" s="76">
        <v>0</v>
      </c>
      <c r="AA28" s="76">
        <v>0</v>
      </c>
      <c r="AB28" s="76">
        <v>0</v>
      </c>
      <c r="AC28" s="76">
        <v>0</v>
      </c>
      <c r="AD28" s="76">
        <v>0</v>
      </c>
      <c r="AE28" s="76">
        <v>294</v>
      </c>
      <c r="AF28" s="76">
        <v>0</v>
      </c>
      <c r="AG28" s="76">
        <v>401.1</v>
      </c>
      <c r="AH28" s="76">
        <v>0</v>
      </c>
      <c r="AI28" s="76">
        <v>0</v>
      </c>
      <c r="AJ28" s="76">
        <v>401.1</v>
      </c>
      <c r="AK28" s="77">
        <v>0</v>
      </c>
      <c r="AL28" s="45">
        <f t="shared" si="0"/>
        <v>2667.9</v>
      </c>
      <c r="AM28" s="45">
        <f t="shared" si="1"/>
        <v>2.6678999999999999</v>
      </c>
      <c r="AN28" s="45">
        <v>2.6678999999999999</v>
      </c>
    </row>
    <row r="29" spans="1:40" x14ac:dyDescent="0.2">
      <c r="A29" s="75" t="s">
        <v>25</v>
      </c>
      <c r="B29" s="76">
        <v>1.552</v>
      </c>
      <c r="C29" s="76">
        <v>325.2</v>
      </c>
      <c r="D29" s="76">
        <v>1490.4</v>
      </c>
      <c r="E29" s="76">
        <v>61.2</v>
      </c>
      <c r="F29" s="76">
        <v>61.2</v>
      </c>
      <c r="G29" s="76">
        <v>0</v>
      </c>
      <c r="H29" s="76">
        <v>25.8</v>
      </c>
      <c r="I29" s="76">
        <v>155.6</v>
      </c>
      <c r="J29" s="76">
        <v>155.70000000000002</v>
      </c>
      <c r="K29" s="76">
        <v>17.600000000000001</v>
      </c>
      <c r="L29" s="76">
        <v>24.400000000000002</v>
      </c>
      <c r="M29" s="76">
        <v>238.4</v>
      </c>
      <c r="N29" s="76">
        <v>238</v>
      </c>
      <c r="O29" s="76">
        <v>344</v>
      </c>
      <c r="P29" s="76">
        <v>344</v>
      </c>
      <c r="Q29" s="76">
        <v>0</v>
      </c>
      <c r="R29" s="76">
        <v>8.8000000000000007</v>
      </c>
      <c r="S29" s="76">
        <v>106.4</v>
      </c>
      <c r="T29" s="76">
        <v>19.900000000000002</v>
      </c>
      <c r="U29" s="76">
        <v>42.2</v>
      </c>
      <c r="V29" s="76">
        <v>675.2</v>
      </c>
      <c r="W29" s="76">
        <v>674.80000000000007</v>
      </c>
      <c r="X29" s="76">
        <v>43.6</v>
      </c>
      <c r="Y29" s="76">
        <v>57.6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252</v>
      </c>
      <c r="AF29" s="76">
        <v>0</v>
      </c>
      <c r="AG29" s="76">
        <v>325.5</v>
      </c>
      <c r="AH29" s="76">
        <v>0</v>
      </c>
      <c r="AI29" s="76">
        <v>0</v>
      </c>
      <c r="AJ29" s="76">
        <v>323.40000000000003</v>
      </c>
      <c r="AK29" s="77">
        <v>0</v>
      </c>
      <c r="AL29" s="45">
        <f t="shared" si="0"/>
        <v>2393.1000000000004</v>
      </c>
      <c r="AM29" s="45">
        <f t="shared" si="1"/>
        <v>2.3931000000000004</v>
      </c>
      <c r="AN29" s="45">
        <v>2.3931000000000004</v>
      </c>
    </row>
    <row r="30" spans="1:40" ht="13.5" thickBot="1" x14ac:dyDescent="0.25">
      <c r="A30" s="78" t="s">
        <v>26</v>
      </c>
      <c r="B30" s="79">
        <v>1.5760000000000001</v>
      </c>
      <c r="C30" s="79">
        <v>283.2</v>
      </c>
      <c r="D30" s="79">
        <v>1297.2</v>
      </c>
      <c r="E30" s="79">
        <v>54.4</v>
      </c>
      <c r="F30" s="79">
        <v>54.4</v>
      </c>
      <c r="G30" s="79">
        <v>0</v>
      </c>
      <c r="H30" s="79">
        <v>25.2</v>
      </c>
      <c r="I30" s="79">
        <v>136.6</v>
      </c>
      <c r="J30" s="79">
        <v>136.69999999999999</v>
      </c>
      <c r="K30" s="79">
        <v>14.4</v>
      </c>
      <c r="L30" s="79">
        <v>20.8</v>
      </c>
      <c r="M30" s="79">
        <v>219.20000000000002</v>
      </c>
      <c r="N30" s="79">
        <v>219.6</v>
      </c>
      <c r="O30" s="79">
        <v>298.40000000000003</v>
      </c>
      <c r="P30" s="79">
        <v>298.8</v>
      </c>
      <c r="Q30" s="79">
        <v>0</v>
      </c>
      <c r="R30" s="79">
        <v>6.4</v>
      </c>
      <c r="S30" s="79">
        <v>89.8</v>
      </c>
      <c r="T30" s="79">
        <v>16.5</v>
      </c>
      <c r="U30" s="79">
        <v>38.800000000000004</v>
      </c>
      <c r="V30" s="79">
        <v>580</v>
      </c>
      <c r="W30" s="79">
        <v>580.4</v>
      </c>
      <c r="X30" s="79">
        <v>33</v>
      </c>
      <c r="Y30" s="79">
        <v>48.2</v>
      </c>
      <c r="Z30" s="79">
        <v>0</v>
      </c>
      <c r="AA30" s="79">
        <v>0</v>
      </c>
      <c r="AB30" s="79">
        <v>0</v>
      </c>
      <c r="AC30" s="79">
        <v>0</v>
      </c>
      <c r="AD30" s="79">
        <v>0</v>
      </c>
      <c r="AE30" s="79">
        <v>207.9</v>
      </c>
      <c r="AF30" s="79">
        <v>0</v>
      </c>
      <c r="AG30" s="79">
        <v>273</v>
      </c>
      <c r="AH30" s="79">
        <v>0</v>
      </c>
      <c r="AI30" s="79">
        <v>0</v>
      </c>
      <c r="AJ30" s="79">
        <v>273</v>
      </c>
      <c r="AK30" s="80">
        <v>0</v>
      </c>
      <c r="AL30" s="45">
        <f t="shared" si="0"/>
        <v>2061.3000000000002</v>
      </c>
      <c r="AM30" s="45">
        <f t="shared" si="1"/>
        <v>2.0613000000000001</v>
      </c>
      <c r="AN30" s="45">
        <v>2.0613000000000001</v>
      </c>
    </row>
    <row r="31" spans="1:40" s="55" customFormat="1" hidden="1" x14ac:dyDescent="0.2">
      <c r="A31" s="46" t="s">
        <v>2</v>
      </c>
      <c r="B31" s="55">
        <f t="shared" ref="B31:AK31" si="2">SUM(B7:B30)</f>
        <v>34.840000000000003</v>
      </c>
      <c r="C31" s="55">
        <f t="shared" si="2"/>
        <v>7519.2</v>
      </c>
      <c r="D31" s="55">
        <f t="shared" si="2"/>
        <v>35495.999999999993</v>
      </c>
      <c r="E31" s="55">
        <f t="shared" si="2"/>
        <v>1345.6000000000001</v>
      </c>
      <c r="F31" s="55">
        <f t="shared" si="2"/>
        <v>1345.8000000000002</v>
      </c>
      <c r="G31" s="55">
        <f t="shared" si="2"/>
        <v>0</v>
      </c>
      <c r="H31" s="55">
        <f t="shared" si="2"/>
        <v>746.00000000000011</v>
      </c>
      <c r="I31" s="55">
        <f t="shared" si="2"/>
        <v>3086.8</v>
      </c>
      <c r="J31" s="55">
        <f t="shared" si="2"/>
        <v>3086.7999999999997</v>
      </c>
      <c r="K31" s="55">
        <f t="shared" si="2"/>
        <v>304.79999999999995</v>
      </c>
      <c r="L31" s="55">
        <f t="shared" si="2"/>
        <v>574</v>
      </c>
      <c r="M31" s="55">
        <f t="shared" si="2"/>
        <v>4768.8</v>
      </c>
      <c r="N31" s="55">
        <f t="shared" si="2"/>
        <v>4769.2</v>
      </c>
      <c r="O31" s="55">
        <f t="shared" si="2"/>
        <v>6970.4000000000005</v>
      </c>
      <c r="P31" s="55">
        <f t="shared" si="2"/>
        <v>6971.2000000000007</v>
      </c>
      <c r="Q31" s="55">
        <f t="shared" si="2"/>
        <v>0.89999999999999991</v>
      </c>
      <c r="R31" s="55">
        <f t="shared" si="2"/>
        <v>168.00000000000003</v>
      </c>
      <c r="S31" s="55">
        <f t="shared" si="2"/>
        <v>2881.6000000000004</v>
      </c>
      <c r="T31" s="55">
        <f t="shared" si="2"/>
        <v>491.3</v>
      </c>
      <c r="U31" s="55">
        <f t="shared" si="2"/>
        <v>2546.7999999999997</v>
      </c>
      <c r="V31" s="55">
        <f t="shared" si="2"/>
        <v>16839.200000000004</v>
      </c>
      <c r="W31" s="55">
        <f t="shared" si="2"/>
        <v>16839.599999999999</v>
      </c>
      <c r="X31" s="55">
        <f t="shared" si="2"/>
        <v>899.6</v>
      </c>
      <c r="Y31" s="55">
        <f t="shared" si="2"/>
        <v>1471.5999999999997</v>
      </c>
      <c r="Z31" s="55">
        <f t="shared" si="2"/>
        <v>0</v>
      </c>
      <c r="AA31" s="55">
        <f t="shared" si="2"/>
        <v>0</v>
      </c>
      <c r="AB31" s="55">
        <f t="shared" si="2"/>
        <v>0</v>
      </c>
      <c r="AC31" s="55">
        <f t="shared" si="2"/>
        <v>0</v>
      </c>
      <c r="AD31" s="55">
        <f t="shared" si="2"/>
        <v>0</v>
      </c>
      <c r="AE31" s="55">
        <f t="shared" si="2"/>
        <v>6213.9000000000005</v>
      </c>
      <c r="AF31" s="55">
        <f t="shared" si="2"/>
        <v>0</v>
      </c>
      <c r="AG31" s="55">
        <f t="shared" si="2"/>
        <v>5420.1</v>
      </c>
      <c r="AH31" s="55">
        <f t="shared" si="2"/>
        <v>0</v>
      </c>
      <c r="AI31" s="55">
        <f t="shared" si="2"/>
        <v>0</v>
      </c>
      <c r="AJ31" s="55">
        <f t="shared" si="2"/>
        <v>5409.5999999999995</v>
      </c>
      <c r="AK31" s="55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Вожега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2023-06-28T12:52:59Z</dcterms:modified>
</cp:coreProperties>
</file>